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95" yWindow="2295" windowWidth="21600" windowHeight="11385"/>
  </bookViews>
  <sheets>
    <sheet name="Formularz ofertowy" sheetId="3" r:id="rId1"/>
  </sheets>
  <calcPr calcId="145621"/>
</workbook>
</file>

<file path=xl/calcChain.xml><?xml version="1.0" encoding="utf-8"?>
<calcChain xmlns="http://schemas.openxmlformats.org/spreadsheetml/2006/main">
  <c r="L46" i="3" l="1"/>
  <c r="K46" i="3"/>
  <c r="I46" i="3"/>
  <c r="L45" i="3"/>
  <c r="K45" i="3"/>
  <c r="I45" i="3"/>
  <c r="L42" i="3"/>
  <c r="K42" i="3"/>
  <c r="I42" i="3"/>
  <c r="L37" i="3"/>
  <c r="K37" i="3"/>
  <c r="I37" i="3"/>
  <c r="I32" i="3"/>
  <c r="F48" i="3" s="1"/>
  <c r="K32" i="3" l="1"/>
  <c r="L32" i="3" s="1"/>
  <c r="F49" i="3" s="1"/>
  <c r="B26" i="3" s="1"/>
</calcChain>
</file>

<file path=xl/sharedStrings.xml><?xml version="1.0" encoding="utf-8"?>
<sst xmlns="http://schemas.openxmlformats.org/spreadsheetml/2006/main" count="96" uniqueCount="54">
  <si>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</si>
  <si>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</si>
  <si>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</si>
  <si>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</si>
  <si>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</si>
  <si>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</si>
  <si>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</si>
  <si>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</si>
  <si>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</si>
  <si>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</si>
  <si>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</si>
  <si>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</si>
  <si>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</si>
  <si>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</si>
  <si>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</si>
  <si>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</si>
  <si>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</si>
  <si>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</si>
  <si>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</si>
  <si>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</si>
  <si>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</si>
  <si>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</si>
  <si>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</si>
  <si>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</si>
  <si>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</si>
  <si>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</si>
  <si>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</si>
  <si>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</si>
  <si>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</si>
  <si>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</si>
  <si>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Cięcia zupełne - rębne (rębnie I)</t>
  </si>
  <si>
    <t>Pozostałe cięcia rębne</t>
  </si>
  <si>
    <t>Trzebieże późne i cięcia sanitarno – selekcyjne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</si>
  <si>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</si>
  <si>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</si>
  <si>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</si>
  <si>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</si>
  <si>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</si>
  <si>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</si>
  <si>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</si>
  <si>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</si>
  <si>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</si>
  <si>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</si>
  <si>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</si>
  <si>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</si>
  <si>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</si>
  <si>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</si>
  <si>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</si>
  <si>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</si>
  <si>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</si>
  <si>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</si>
  <si>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Z.270.11.2023</t>
  </si>
  <si>
    <t>Odpowiadając na ogłoszenie o przetargu nieograniczonym na „Wykonywanie usług z zakresu gospodarki leśnej na terenie Nadleśnictwa Namysłów w roku 2024''  składamy niniejszym ofertę na część XIII tego zamówienia "Pakiet 13  - Usługi z zakresu maszynowego pozyskania i zrywki drewna":</t>
  </si>
  <si>
    <t>FORMULARZ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</si>
</sst>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7" fillId="2" borderId="2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center" vertical="top"/>
    </xf>
    <xf numFmtId="49" fontId="9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0" fontId="6" fillId="2" borderId="0" xfId="0" applyFont="1" applyFill="1" applyAlignment="1" applyProtection="1">
      <alignment horizontal="left" vertical="center" wrapText="1"/>
      <protection locked="0"/>
    </xf>
    <xf numFmtId="49" fontId="6" fillId="2" borderId="0" xfId="0" applyNumberFormat="1" applyFont="1" applyFill="1" applyAlignment="1">
      <alignment horizontal="left" vertical="center" wrapText="1"/>
    </xf>
    <xf numFmtId="4" fontId="6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" fontId="5" fillId="2" borderId="5" xfId="0" applyNumberFormat="1" applyFont="1" applyFill="1" applyBorder="1" applyAlignment="1">
      <alignment horizontal="right" vertical="center"/>
    </xf>
    <xf numFmtId="49" fontId="5" fillId="2" borderId="6" xfId="0" applyNumberFormat="1" applyFont="1" applyFill="1" applyBorder="1" applyAlignment="1">
      <alignment horizontal="right" vertical="center"/>
    </xf>
    <xf numFmtId="49" fontId="5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5" fillId="3" borderId="4" xfId="0" applyNumberFormat="1" applyFont="1" applyFill="1" applyBorder="1" applyAlignment="1" applyProtection="1">
      <alignment horizontal="center" vertical="center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0" xfId="0" applyNumberFormat="1" applyFont="1" applyFill="1" applyAlignment="1">
      <alignment horizontal="right" vertical="top"/>
    </xf>
    <xf numFmtId="49" fontId="2" fillId="2" borderId="3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8"/>
  <sheetViews>
    <sheetView tabSelected="1" topLeftCell="A4" workbookViewId="0">
      <selection activeCell="T32" sqref="T3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4.710937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B2" s="1" t="s">
        <v>51</v>
      </c>
      <c r="I2" s="33" t="s">
        <v>38</v>
      </c>
      <c r="J2" s="33"/>
      <c r="K2" s="33"/>
      <c r="L2" s="33"/>
      <c r="M2" s="33"/>
      <c r="N2" s="33"/>
      <c r="O2" s="33"/>
    </row>
    <row r="3" spans="2:15" s="1" customFormat="1" ht="28.9" customHeight="1" x14ac:dyDescent="0.2">
      <c r="B3" s="11"/>
      <c r="C3" s="11"/>
      <c r="D3" s="11"/>
      <c r="E3" s="11"/>
    </row>
    <row r="4" spans="2:15" s="1" customFormat="1" ht="2.65" customHeight="1" x14ac:dyDescent="0.2">
      <c r="B4" s="12"/>
      <c r="C4" s="12"/>
      <c r="D4" s="12"/>
    </row>
    <row r="5" spans="2:15" s="1" customFormat="1" ht="28.9" customHeight="1" x14ac:dyDescent="0.2">
      <c r="B5" s="11"/>
      <c r="C5" s="11"/>
      <c r="D5" s="11"/>
      <c r="E5" s="11"/>
    </row>
    <row r="6" spans="2:15" s="1" customFormat="1" ht="2.65" customHeight="1" x14ac:dyDescent="0.2">
      <c r="B6" s="12"/>
      <c r="C6" s="12"/>
      <c r="D6" s="12"/>
    </row>
    <row r="7" spans="2:15" s="1" customFormat="1" ht="28.9" customHeight="1" x14ac:dyDescent="0.2">
      <c r="B7" s="11"/>
      <c r="C7" s="11"/>
      <c r="D7" s="11"/>
      <c r="E7" s="11"/>
    </row>
    <row r="8" spans="2:15" s="1" customFormat="1" ht="5.25" customHeight="1" x14ac:dyDescent="0.2">
      <c r="B8" s="12"/>
      <c r="C8" s="12"/>
      <c r="D8" s="12"/>
    </row>
    <row r="9" spans="2:15" s="1" customFormat="1" ht="4.1500000000000004" customHeight="1" x14ac:dyDescent="0.2"/>
    <row r="10" spans="2:15" s="1" customFormat="1" ht="6.95" customHeight="1" x14ac:dyDescent="0.2">
      <c r="B10" s="14" t="s">
        <v>24</v>
      </c>
      <c r="C10" s="14"/>
      <c r="D10" s="14"/>
    </row>
    <row r="11" spans="2:15" s="1" customFormat="1" ht="12.4" customHeight="1" x14ac:dyDescent="0.2">
      <c r="B11" s="14"/>
      <c r="C11" s="14"/>
      <c r="D11" s="14"/>
      <c r="G11" s="38" t="s">
        <v>25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24" t="s">
        <v>53</v>
      </c>
      <c r="F14" s="24"/>
      <c r="G14" s="24"/>
    </row>
    <row r="15" spans="2:15" s="1" customFormat="1" ht="43.15" customHeight="1" x14ac:dyDescent="0.2"/>
    <row r="16" spans="2:15" s="1" customFormat="1" ht="20.65" customHeight="1" x14ac:dyDescent="0.2">
      <c r="B16" s="15" t="s">
        <v>26</v>
      </c>
      <c r="C16" s="15"/>
      <c r="D16" s="15"/>
      <c r="E16" s="15"/>
      <c r="F16" s="15"/>
      <c r="G16" s="15"/>
      <c r="H16" s="15"/>
      <c r="I16" s="15"/>
    </row>
    <row r="17" spans="2:13" s="1" customFormat="1" ht="2.65" customHeight="1" x14ac:dyDescent="0.2"/>
    <row r="18" spans="2:13" s="1" customFormat="1" ht="20.65" customHeight="1" x14ac:dyDescent="0.2">
      <c r="B18" s="15" t="s">
        <v>27</v>
      </c>
      <c r="C18" s="15"/>
      <c r="D18" s="15"/>
      <c r="E18" s="15"/>
      <c r="F18" s="15"/>
      <c r="G18" s="15"/>
      <c r="H18" s="15"/>
      <c r="I18" s="15"/>
    </row>
    <row r="19" spans="2:13" s="1" customFormat="1" ht="2.65" customHeight="1" x14ac:dyDescent="0.2"/>
    <row r="20" spans="2:13" s="1" customFormat="1" ht="20.65" customHeight="1" x14ac:dyDescent="0.2">
      <c r="B20" s="15" t="s">
        <v>28</v>
      </c>
      <c r="C20" s="15"/>
      <c r="D20" s="15"/>
      <c r="E20" s="15"/>
      <c r="F20" s="15"/>
      <c r="G20" s="15"/>
      <c r="H20" s="15"/>
      <c r="I20" s="15"/>
    </row>
    <row r="21" spans="2:13" s="1" customFormat="1" ht="2.65" customHeight="1" x14ac:dyDescent="0.2"/>
    <row r="22" spans="2:13" s="1" customFormat="1" ht="20.65" customHeight="1" x14ac:dyDescent="0.2">
      <c r="B22" s="15" t="s">
        <v>29</v>
      </c>
      <c r="C22" s="15"/>
      <c r="D22" s="15"/>
      <c r="E22" s="15"/>
      <c r="F22" s="15"/>
      <c r="G22" s="15"/>
      <c r="H22" s="15"/>
      <c r="I22" s="15"/>
    </row>
    <row r="23" spans="2:13" s="1" customFormat="1" ht="34.700000000000003" customHeight="1" x14ac:dyDescent="0.2"/>
    <row r="24" spans="2:13" s="1" customFormat="1" ht="50.1" customHeight="1" x14ac:dyDescent="0.2">
      <c r="B24" s="20" t="s">
        <v>52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" customFormat="1" ht="2.65" customHeight="1" x14ac:dyDescent="0.2"/>
    <row r="26" spans="2:13" s="1" customFormat="1" ht="50.1" customHeight="1" x14ac:dyDescent="0.2">
      <c r="B26" s="21" t="str">
        <f xml:space="preserve"> "1.  Za wykonanie przedmiotu zamówienia w tym Pakiecie oferujemy następujące wynagrodzenie brutto: " &amp; TEXT(F49,"#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2:13" s="1" customFormat="1" ht="28.9" customHeight="1" x14ac:dyDescent="0.2"/>
    <row r="28" spans="2:13" s="1" customFormat="1" ht="3.2" customHeight="1" x14ac:dyDescent="0.2"/>
    <row r="29" spans="2:13" s="1" customFormat="1" ht="18.2" customHeight="1" x14ac:dyDescent="0.2">
      <c r="B29" s="15" t="s">
        <v>30</v>
      </c>
      <c r="C29" s="15"/>
      <c r="D29" s="15"/>
      <c r="E29" s="15"/>
      <c r="F29" s="15"/>
      <c r="G29" s="15"/>
      <c r="H29" s="15"/>
      <c r="I29" s="15"/>
      <c r="J29" s="15"/>
      <c r="K29" s="15"/>
    </row>
    <row r="30" spans="2:13" s="1" customFormat="1" ht="5.25" customHeight="1" x14ac:dyDescent="0.2"/>
    <row r="31" spans="2:13" s="1" customFormat="1" ht="5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5" t="s">
        <v>10</v>
      </c>
      <c r="M31" s="35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13002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36">
        <f>ROUND(I32+ K32,2)</f>
        <v>0</v>
      </c>
      <c r="M32" s="37"/>
    </row>
    <row r="33" spans="2:13" s="1" customFormat="1" ht="3.2" customHeight="1" x14ac:dyDescent="0.2"/>
    <row r="34" spans="2:13" s="1" customFormat="1" ht="18.2" customHeight="1" x14ac:dyDescent="0.2">
      <c r="B34" s="15" t="s">
        <v>31</v>
      </c>
      <c r="C34" s="15"/>
      <c r="D34" s="15"/>
      <c r="E34" s="15"/>
      <c r="F34" s="15"/>
      <c r="G34" s="15"/>
      <c r="H34" s="15"/>
      <c r="I34" s="15"/>
      <c r="J34" s="15"/>
      <c r="K34" s="15"/>
    </row>
    <row r="35" spans="2:13" s="1" customFormat="1" ht="5.25" customHeight="1" x14ac:dyDescent="0.2"/>
    <row r="36" spans="2:13" s="1" customFormat="1" ht="64.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35" t="s">
        <v>10</v>
      </c>
      <c r="M36" s="35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10973</v>
      </c>
      <c r="H37" s="10">
        <v>0</v>
      </c>
      <c r="I37" s="9">
        <f>ROUND(G37* H37,2)</f>
        <v>0</v>
      </c>
      <c r="J37" s="5">
        <v>8</v>
      </c>
      <c r="K37" s="9">
        <f>ROUND(I37* J37/100,2)</f>
        <v>0</v>
      </c>
      <c r="L37" s="36">
        <f>ROUND(I37+ K37,2)</f>
        <v>0</v>
      </c>
      <c r="M37" s="37"/>
    </row>
    <row r="38" spans="2:13" s="1" customFormat="1" ht="3.2" customHeight="1" x14ac:dyDescent="0.2"/>
    <row r="39" spans="2:13" s="1" customFormat="1" ht="18.2" customHeight="1" x14ac:dyDescent="0.2">
      <c r="B39" s="15" t="s">
        <v>32</v>
      </c>
      <c r="C39" s="15"/>
      <c r="D39" s="15"/>
      <c r="E39" s="15"/>
      <c r="F39" s="15"/>
      <c r="G39" s="15"/>
      <c r="H39" s="15"/>
      <c r="I39" s="15"/>
      <c r="J39" s="15"/>
      <c r="K39" s="15"/>
    </row>
    <row r="40" spans="2:13" s="1" customFormat="1" ht="5.25" customHeight="1" x14ac:dyDescent="0.2"/>
    <row r="41" spans="2:13" s="1" customFormat="1" ht="60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35" t="s">
        <v>10</v>
      </c>
      <c r="M41" s="35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344</v>
      </c>
      <c r="H42" s="10">
        <v>0</v>
      </c>
      <c r="I42" s="9">
        <f>ROUND(G42* H42,2)</f>
        <v>0</v>
      </c>
      <c r="J42" s="5">
        <v>8</v>
      </c>
      <c r="K42" s="9">
        <f>ROUND(I42* J42/100,2)</f>
        <v>0</v>
      </c>
      <c r="L42" s="36">
        <f>ROUND(I42+ K42,2)</f>
        <v>0</v>
      </c>
      <c r="M42" s="37"/>
    </row>
    <row r="43" spans="2:13" s="1" customFormat="1" ht="9" customHeight="1" x14ac:dyDescent="0.2"/>
    <row r="44" spans="2:13" s="1" customFormat="1" ht="57.75" customHeight="1" x14ac:dyDescent="0.2"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35" t="s">
        <v>10</v>
      </c>
      <c r="M44" s="35"/>
    </row>
    <row r="45" spans="2:13" s="1" customFormat="1" ht="19.7" customHeight="1" x14ac:dyDescent="0.2">
      <c r="B45" s="5">
        <v>4</v>
      </c>
      <c r="C45" s="6" t="s">
        <v>15</v>
      </c>
      <c r="D45" s="6" t="s">
        <v>16</v>
      </c>
      <c r="E45" s="7" t="s">
        <v>17</v>
      </c>
      <c r="F45" s="6" t="s">
        <v>18</v>
      </c>
      <c r="G45" s="8">
        <v>9.23</v>
      </c>
      <c r="H45" s="10">
        <v>0</v>
      </c>
      <c r="I45" s="9">
        <f>ROUND(G45* H45,2)</f>
        <v>0</v>
      </c>
      <c r="J45" s="5">
        <v>8</v>
      </c>
      <c r="K45" s="9">
        <f>ROUND(I45* J45/100,2)</f>
        <v>0</v>
      </c>
      <c r="L45" s="36">
        <f>ROUND(I45+ K45,2)</f>
        <v>0</v>
      </c>
      <c r="M45" s="37"/>
    </row>
    <row r="46" spans="2:13" s="1" customFormat="1" ht="38.85" customHeight="1" x14ac:dyDescent="0.2">
      <c r="B46" s="5">
        <v>5</v>
      </c>
      <c r="C46" s="6" t="s">
        <v>19</v>
      </c>
      <c r="D46" s="6" t="s">
        <v>20</v>
      </c>
      <c r="E46" s="7" t="s">
        <v>21</v>
      </c>
      <c r="F46" s="6" t="s">
        <v>18</v>
      </c>
      <c r="G46" s="8">
        <v>52.48</v>
      </c>
      <c r="H46" s="10">
        <v>0</v>
      </c>
      <c r="I46" s="9">
        <f>ROUND(G46* H46,2)</f>
        <v>0</v>
      </c>
      <c r="J46" s="5">
        <v>8</v>
      </c>
      <c r="K46" s="9">
        <f>ROUND(I46* J46/100,2)</f>
        <v>0</v>
      </c>
      <c r="L46" s="36">
        <f>ROUND(I46+ K46,2)</f>
        <v>0</v>
      </c>
      <c r="M46" s="37"/>
    </row>
    <row r="47" spans="2:13" s="1" customFormat="1" ht="55.9" customHeight="1" x14ac:dyDescent="0.2"/>
    <row r="48" spans="2:13" s="1" customFormat="1" ht="21.4" customHeight="1" x14ac:dyDescent="0.2">
      <c r="B48" s="13" t="s">
        <v>22</v>
      </c>
      <c r="C48" s="13"/>
      <c r="D48" s="13"/>
      <c r="E48" s="13"/>
      <c r="F48" s="25">
        <f>ROUND(I32+I37+I42+I45+I46,2)</f>
        <v>0</v>
      </c>
      <c r="G48" s="26"/>
      <c r="H48" s="26"/>
      <c r="I48" s="26"/>
      <c r="J48" s="26"/>
      <c r="K48" s="26"/>
      <c r="L48" s="26"/>
      <c r="M48" s="27"/>
    </row>
    <row r="49" spans="2:14" s="1" customFormat="1" ht="21.4" customHeight="1" x14ac:dyDescent="0.2">
      <c r="B49" s="13" t="s">
        <v>23</v>
      </c>
      <c r="C49" s="13"/>
      <c r="D49" s="13"/>
      <c r="E49" s="13"/>
      <c r="F49" s="28">
        <f>ROUND(L32+L37+L42+L45+L46,2)</f>
        <v>0</v>
      </c>
      <c r="G49" s="29"/>
      <c r="H49" s="29"/>
      <c r="I49" s="29"/>
      <c r="J49" s="29"/>
      <c r="K49" s="29"/>
      <c r="L49" s="29"/>
      <c r="M49" s="30"/>
    </row>
    <row r="50" spans="2:14" s="1" customFormat="1" ht="11.1" customHeight="1" x14ac:dyDescent="0.2"/>
    <row r="51" spans="2:14" s="1" customFormat="1" ht="80.099999999999994" customHeight="1" x14ac:dyDescent="0.2">
      <c r="B51" s="19" t="s">
        <v>39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2:14" s="1" customFormat="1" ht="2.65" customHeight="1" x14ac:dyDescent="0.2"/>
    <row r="53" spans="2:14" s="1" customFormat="1" ht="110.1" customHeight="1" x14ac:dyDescent="0.2">
      <c r="B53" s="19" t="s">
        <v>40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2:14" s="1" customFormat="1" ht="5.25" customHeight="1" x14ac:dyDescent="0.2"/>
    <row r="55" spans="2:14" s="1" customFormat="1" ht="110.1" customHeight="1" x14ac:dyDescent="0.2">
      <c r="B55" s="16" t="s">
        <v>41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2:14" s="1" customFormat="1" ht="5.25" customHeight="1" x14ac:dyDescent="0.2"/>
    <row r="57" spans="2:14" s="1" customFormat="1" ht="37.9" customHeight="1" x14ac:dyDescent="0.2">
      <c r="B57" s="17" t="s">
        <v>34</v>
      </c>
      <c r="C57" s="17"/>
      <c r="D57" s="17"/>
      <c r="E57" s="17"/>
      <c r="F57" s="31" t="s">
        <v>35</v>
      </c>
      <c r="G57" s="31"/>
      <c r="H57" s="31"/>
      <c r="I57" s="31"/>
      <c r="J57" s="31"/>
      <c r="K57" s="31"/>
      <c r="L57" s="31"/>
    </row>
    <row r="58" spans="2:14" s="1" customFormat="1" ht="28.9" customHeight="1" x14ac:dyDescent="0.2"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</row>
    <row r="59" spans="2:14" s="1" customFormat="1" ht="28.9" customHeight="1" x14ac:dyDescent="0.2"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</row>
    <row r="60" spans="2:14" s="1" customFormat="1" ht="28.9" customHeight="1" x14ac:dyDescent="0.2"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</row>
    <row r="61" spans="2:14" s="1" customFormat="1" ht="28.9" customHeight="1" x14ac:dyDescent="0.2"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</row>
    <row r="62" spans="2:14" s="1" customFormat="1" ht="2.65" customHeight="1" x14ac:dyDescent="0.2"/>
    <row r="63" spans="2:14" s="1" customFormat="1" ht="203.1" customHeight="1" x14ac:dyDescent="0.2">
      <c r="B63" s="19" t="s">
        <v>42</v>
      </c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</row>
    <row r="64" spans="2:14" s="1" customFormat="1" ht="2.65" customHeight="1" x14ac:dyDescent="0.2"/>
    <row r="65" spans="2:14" s="1" customFormat="1" ht="36.950000000000003" customHeight="1" x14ac:dyDescent="0.2">
      <c r="B65" s="22" t="s">
        <v>43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spans="2:14" s="1" customFormat="1" ht="2.65" customHeight="1" x14ac:dyDescent="0.2"/>
    <row r="67" spans="2:14" s="1" customFormat="1" ht="37.9" customHeight="1" x14ac:dyDescent="0.2">
      <c r="B67" s="17" t="s">
        <v>36</v>
      </c>
      <c r="C67" s="17"/>
      <c r="D67" s="17"/>
      <c r="E67" s="17"/>
      <c r="F67" s="32" t="s">
        <v>37</v>
      </c>
      <c r="G67" s="32"/>
      <c r="H67" s="32"/>
      <c r="I67" s="32"/>
      <c r="J67" s="32"/>
      <c r="K67" s="32"/>
      <c r="L67" s="32"/>
    </row>
    <row r="68" spans="2:14" s="1" customFormat="1" ht="28.9" customHeight="1" x14ac:dyDescent="0.2"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</row>
    <row r="69" spans="2:14" s="1" customFormat="1" ht="28.9" customHeight="1" x14ac:dyDescent="0.2"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</row>
    <row r="70" spans="2:14" s="1" customFormat="1" ht="28.9" customHeight="1" x14ac:dyDescent="0.2"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</row>
    <row r="71" spans="2:14" s="1" customFormat="1" ht="28.9" customHeight="1" x14ac:dyDescent="0.2"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</row>
    <row r="72" spans="2:14" s="1" customFormat="1" ht="2.65" customHeight="1" x14ac:dyDescent="0.2"/>
    <row r="73" spans="2:14" s="1" customFormat="1" ht="159.94999999999999" customHeight="1" x14ac:dyDescent="0.2">
      <c r="B73" s="19" t="s">
        <v>44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</row>
    <row r="74" spans="2:14" s="1" customFormat="1" ht="2.65" customHeight="1" x14ac:dyDescent="0.2"/>
    <row r="75" spans="2:14" s="1" customFormat="1" ht="54.95" customHeight="1" x14ac:dyDescent="0.2">
      <c r="B75" s="19" t="s">
        <v>45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</row>
    <row r="76" spans="2:14" s="1" customFormat="1" ht="2.65" customHeight="1" x14ac:dyDescent="0.2"/>
    <row r="77" spans="2:14" s="1" customFormat="1" ht="60" customHeight="1" x14ac:dyDescent="0.2">
      <c r="B77" s="16" t="s">
        <v>46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</row>
    <row r="78" spans="2:14" s="1" customFormat="1" ht="2.65" customHeight="1" x14ac:dyDescent="0.2"/>
    <row r="79" spans="2:14" s="1" customFormat="1" ht="48" customHeight="1" x14ac:dyDescent="0.2">
      <c r="B79" s="16" t="s">
        <v>47</v>
      </c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</row>
    <row r="80" spans="2:14" s="1" customFormat="1" ht="2.65" customHeight="1" x14ac:dyDescent="0.2"/>
    <row r="81" spans="2:14" s="1" customFormat="1" ht="125.1" customHeight="1" x14ac:dyDescent="0.2">
      <c r="B81" s="19" t="s">
        <v>48</v>
      </c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</row>
    <row r="82" spans="2:14" s="1" customFormat="1" ht="2.65" customHeight="1" x14ac:dyDescent="0.2"/>
    <row r="83" spans="2:14" s="1" customFormat="1" ht="84.95" customHeight="1" x14ac:dyDescent="0.2">
      <c r="B83" s="19" t="s">
        <v>49</v>
      </c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</row>
    <row r="84" spans="2:14" s="1" customFormat="1" ht="86.85" customHeight="1" x14ac:dyDescent="0.2"/>
    <row r="85" spans="2:14" s="1" customFormat="1" ht="17.649999999999999" customHeight="1" x14ac:dyDescent="0.2">
      <c r="I85" s="34" t="s">
        <v>33</v>
      </c>
      <c r="J85" s="34"/>
    </row>
    <row r="86" spans="2:14" s="1" customFormat="1" ht="145.15" customHeight="1" x14ac:dyDescent="0.2"/>
    <row r="87" spans="2:14" s="1" customFormat="1" ht="81.599999999999994" customHeight="1" x14ac:dyDescent="0.2">
      <c r="B87" s="23" t="s">
        <v>50</v>
      </c>
      <c r="C87" s="23"/>
      <c r="D87" s="23"/>
      <c r="E87" s="23"/>
      <c r="F87" s="23"/>
      <c r="G87" s="23"/>
      <c r="H87" s="23"/>
      <c r="I87" s="23"/>
      <c r="J87" s="23"/>
    </row>
    <row r="88" spans="2:14" s="1" customFormat="1" ht="28.9" customHeight="1" x14ac:dyDescent="0.2"/>
  </sheetData>
  <sheetProtection password="CC09" sheet="1" objects="1" scenarios="1"/>
  <mergeCells count="65">
    <mergeCell ref="I2:O2"/>
    <mergeCell ref="I85:J85"/>
    <mergeCell ref="L31:M31"/>
    <mergeCell ref="L32:M32"/>
    <mergeCell ref="L36:M36"/>
    <mergeCell ref="L37:M37"/>
    <mergeCell ref="L41:M41"/>
    <mergeCell ref="L42:M42"/>
    <mergeCell ref="L44:M44"/>
    <mergeCell ref="L45:M45"/>
    <mergeCell ref="L46:M46"/>
    <mergeCell ref="B83:N83"/>
    <mergeCell ref="B79:N79"/>
    <mergeCell ref="B8:D8"/>
    <mergeCell ref="B81:N81"/>
    <mergeCell ref="G11:N12"/>
    <mergeCell ref="B87:J87"/>
    <mergeCell ref="E14:G14"/>
    <mergeCell ref="F48:M48"/>
    <mergeCell ref="F49:M49"/>
    <mergeCell ref="F57:L57"/>
    <mergeCell ref="F58:L58"/>
    <mergeCell ref="F59:L59"/>
    <mergeCell ref="F60:L60"/>
    <mergeCell ref="F61:L61"/>
    <mergeCell ref="F67:L67"/>
    <mergeCell ref="F68:L68"/>
    <mergeCell ref="F69:L69"/>
    <mergeCell ref="F70:L70"/>
    <mergeCell ref="F71:L71"/>
    <mergeCell ref="B75:N75"/>
    <mergeCell ref="B77:N77"/>
    <mergeCell ref="B68:E68"/>
    <mergeCell ref="B69:E69"/>
    <mergeCell ref="B70:E70"/>
    <mergeCell ref="B71:E71"/>
    <mergeCell ref="B73:N73"/>
    <mergeCell ref="B60:E60"/>
    <mergeCell ref="B61:E61"/>
    <mergeCell ref="B63:N63"/>
    <mergeCell ref="B65:N65"/>
    <mergeCell ref="B67:E67"/>
    <mergeCell ref="B55:N55"/>
    <mergeCell ref="B57:E57"/>
    <mergeCell ref="B58:E58"/>
    <mergeCell ref="B59:E59"/>
    <mergeCell ref="B6:D6"/>
    <mergeCell ref="B18:I18"/>
    <mergeCell ref="B20:I20"/>
    <mergeCell ref="B22:I22"/>
    <mergeCell ref="B49:E49"/>
    <mergeCell ref="B51:N51"/>
    <mergeCell ref="B53:N53"/>
    <mergeCell ref="B24:L24"/>
    <mergeCell ref="B26:L26"/>
    <mergeCell ref="B29:K29"/>
    <mergeCell ref="B34:K34"/>
    <mergeCell ref="B39:K39"/>
    <mergeCell ref="B3:E3"/>
    <mergeCell ref="B5:E5"/>
    <mergeCell ref="B7:E7"/>
    <mergeCell ref="B4:D4"/>
    <mergeCell ref="B48:E48"/>
    <mergeCell ref="B10:D11"/>
    <mergeCell ref="B16:I16"/>
  </mergeCells>
  <pageMargins left="0.7" right="0.7" top="0.75" bottom="0.75" header="0.3" footer="0.3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2023-10-27T11:04:41Z</cp:lastPrinted>
  <dcterms:created xsi:type="dcterms:W3CDTF">2023-10-26T17:55:02Z</dcterms:created>
  <dcterms:modified xsi:type="dcterms:W3CDTF">2023-10-27T11:04:50Z</dcterms:modified>
</cp:coreProperties>
</file>